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Specsrv\SRV-PS\01 SP\IP\09 PROVEDBA EU PROJEKTA\ADORO ENU2\02 Nabave\20 Odspajanje i demontaza strojeva te njihovo zbrinjavanje\"/>
    </mc:Choice>
  </mc:AlternateContent>
  <xr:revisionPtr revIDLastSave="0" documentId="13_ncr:1_{BD216B2A-50B5-4ADF-9CE0-1ECC22F8C6D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53" i="1" l="1"/>
  <c r="F60" i="1"/>
  <c r="F62" i="1" l="1"/>
  <c r="F51" i="1"/>
  <c r="F49" i="1"/>
  <c r="F47" i="1"/>
  <c r="F45" i="1"/>
  <c r="F43" i="1"/>
  <c r="F41" i="1"/>
  <c r="F39" i="1"/>
  <c r="F37" i="1"/>
  <c r="F55" i="1" l="1"/>
  <c r="F67" i="1"/>
  <c r="F69" i="1" s="1"/>
</calcChain>
</file>

<file path=xl/sharedStrings.xml><?xml version="1.0" encoding="utf-8"?>
<sst xmlns="http://schemas.openxmlformats.org/spreadsheetml/2006/main" count="72" uniqueCount="63">
  <si>
    <t>OPĆI UVJETI</t>
  </si>
  <si>
    <t>0. OPĆE NAPOMENE</t>
  </si>
  <si>
    <t>Ovim troškovnikom obuhvaćeni su svi radovi na POVEĆANJU ENERGETSKE UČINKOVITOSTI I KORIŠTENJU OIE PROJEKTNE CJELINE POGON, TVRTKE ADORO.</t>
  </si>
  <si>
    <t>Sastavni dio Troškovnika je Glavni projekt.</t>
  </si>
  <si>
    <t xml:space="preserve">U Glavnom projektu definirani su svi uvjeti i karakteristike koje ugrađeni materijali i proizvodi moraju zadovoljiti.
</t>
  </si>
  <si>
    <t xml:space="preserve">Svaka izmjena Troškovnika koju nije odobrio projektant Glavnog projekta, uklanja u potpunosti odgovornosti Projektanta za predmetne izmjene te direktne i kolateralne posljedice istih u projektu.
</t>
  </si>
  <si>
    <t>Stavke  troškovnika  obuhvaćaju konačno dovršenje radova definiranih po količini i kakvoći. Cijena pojedine stavke je konačna cijena za realizaciju pojedine troškovničke stavke, te obuhvaća i sve radnje koje u stavci nisu posebno navedene, a neophodne su za izvedbu pojedine stavke do potpune funkcionalne i pogonske gotovosti.</t>
  </si>
  <si>
    <t xml:space="preserve">Izvoditelj radova će na gradilištu voditi propisani dnevnik građenja u koji se unose svi podaci i događaji tijekom građenja, upisuju primjedbe projektanta, predstavnika investitora, nadzornog inženjera i pomoćnika nadzornog inženjera, te inspekcije. Uz dnevnik građenja izvoditelj mora voditi građevinsku knjigu, u koju će se prema ugovorenim stavcima unositi podaci za obračun. Prilog građevinske knjige su obračunski nacrti u boji. Prihvatiti će se i kontrolirati samo građevinska knjiga koja je dostavljena u traženoj formi, sa svim potrebnim prilozima, te je jednoznačna u pogledu dokaza izvedenih količina. </t>
  </si>
  <si>
    <t>Količine radova koje nakon dovršenja cjelokupnog posla nije moguće provjeriti neposredno izmjerom, treba po izvršenju pojedinog takvog rada preuzeti od izvoditelja nadzorni inženjer, uz dostavu dokaznog materijala i fotodokumentacije. Svi radovi koji bi se izveli protivno opisanom postupku neće biti uzeti u obzir prilikom obračuna od strane nadzora i naručitelja.</t>
  </si>
  <si>
    <t>Ovlašteni predstavnik izvoditelja radova unosit će u građevinsku knjigu količine izvedenih radova sa svim potrebnim skicama i izmjerama uz kontrolu istih od strane nadzornog inženjera, te će svojim potpisima jamčiti za njihovu točnost. Samo tako utvrđeni radovi mogu se uzeti u obzir kod izrade privremenog ili konačnog obračuna radova.</t>
  </si>
  <si>
    <t xml:space="preserve">O ispitivanjima i pregledima vodi se posebna evidencija. </t>
  </si>
  <si>
    <t>Prije početka radova ponuditelj je dužan pažljivo pročitati kompletan tekst općih uvjeta uz troškovnik, općih i posebnih uvjeta uz svaku grupu radova, tekst samog troškovnika i ostale dijelove tehničke dokumentacije. Ako opis bilo koje stavke u troškovniku dovodi do sumnje o načinu izvedbe ili upotrebu gradiva zahtijevane kvalitete, treba prije predaje ponude zatražiti pojašnjenje od ovlaštene osobe investitora.</t>
  </si>
  <si>
    <t>Izvoditelj radova dužan je prije početka radova mjere iz nacrta provjeriti u naravi. Svu kontrolu vrši bez posebne naplate. Sve eventualne primjedbe ponuditelj/izvoditelj dužan je pravovremeno, a u svakom slučaju prije izvedbe u pisanom obliku dostaviti nadzoru i naručitelju. Naknadno pozivanje na manjkavost projektno-tehničke dokumentacije ili opisa u troškovniku neće se uzeti u obzir niti smatrati razlogom za produženje roka izvedbe, a niti će se priznati bilo kakva razlika u cijeni s tog naslova.</t>
  </si>
  <si>
    <t>Ako izvoditelj smatra da pojedinim navedenim zahtjevima dolazi do štetnih posljedica po stabilnost ili trajnost građevine, dužan je pravodobno upozoriti nadzor i naručitelja i zatražiti donošenje odluke u svezi sa time. Izvoditelj snosi potpunu odgovornost za kvalitetu, stručnost i izvedbu svojih radova u skladu sa pravilima struke te ako u nekom segmentu projektno tehnička dokumentacija odstupa od uobičajenih tehnički ispravnih rješenja, Izvoditelj je dužan pravodobno upozoriti nadzor i naručitelja. U protivnom potpunu odgovornost ze tako izvedene radove, neovisno o ispravnosti projektnog rješenja snosi izvoditelj radova.</t>
  </si>
  <si>
    <t>Jedinične cijene su nepromjenjive i  primijenit će se na izvedene radove bez obzira u kojem postotku dođe do odstupanja od količina u ovom troškovniku. Jedinične cijene obuhvaćaju sav rad, gradivo i organizaciju u cilju izvršenja radova u potpunosti i u skladu sa projektom i opisanim stavcima troškovnika, a sve sukladno opisu u općim uvjetima uz troškovnik.  Nadalje, sve jedinične cijene za pojedine vrste radova sadrže i sve one posredne troškove koji nisu iskazani u troškovniku, ali su neminovni za izvršenje radova predviđenih projektom, te su isti eksplicite navedeni u općim uvjetima uz troškovnik.</t>
  </si>
  <si>
    <t>Ako tijekom gradnje dođe do eventualnih dodatnih radova, promjene projektiranih materijela, opreme, sustava i sl., Izvoditelj treba pravovremeno, a prije početka rada tražiti pismenu suglasnost nadzornog inženjera.
Također treba dostaviti detaljnu analizu cijena i karakteristika nove stavke, baziranu na temelju cijena i elemenata danih u osnovnoj ponudi.
Sve promjene u odnosu na projektirano stanje unijeti u građevinski dnevnik uz ovjeru nadzora. Sve više radnje do kojih dođe uslijed promjene načina ili opsega izvedbe, a nisu na spomenuti način utvrđene, upisane i ovjerene prije izvedbe, neće se od naručitelja i nadzora priznati u obračunu radova.
Analizu cijena i karakteristika nove stavke izvoditelj izrađuje na vlastiti trošak.</t>
  </si>
  <si>
    <t>Svako samovoljno odstupanje od projekta izvoditelj preuzima na vlastiti rizik i snosi sve rezultirajuće direktne i indirektne troškove koji nastanu kao posljedica njegovih izmjena tijekom gradnje.</t>
  </si>
  <si>
    <t>Izvoditelj je u obavezi izraditi radioničku dokumentaciju za čeličnu konstrukciju, sve bravarske, stolarske i čelične elemente, detalje i sheme svih stavaka u projektu.</t>
  </si>
  <si>
    <t>Posebno se skreće pažnja ponuditeljima i izvođaču radova na potrebu izrade radioničkih nacrta, kompozitnih nacrta, izvođačkih detalja koje imaju dostaviti na odobrenje projektantu. Projektom je definirano kroz projekt i dostavljene detalje način na koji treba izvesti građevinu. Izvođač radova je dužan prema svojoj tehnologiji i tehnologiji svojih podizvoditelja izraditi sve potrebne detalje ugradnja koji su potrebni na gradilištu te ih u vidu kompozitnih detalja dostaviti na odobrenje projektantu. Kompozitni detalj je detalj koji u sebi objedinjuje radove svih podizvoditelja.
Detalje za potrebe gradilišta i projekt izvedenog stanja izrađuje ovlašteni inženjer u struci, za potrebe i na račun izvođača radova.
Od izvođača se očekuje vrsnost u radu kako na ugradnjama tako i na pripremi kompozitnih detalja.
Projektant dostavlja detalje u sklopu projekta i nisu dužni izrađivati gradilišnu dokumentaciju niti kompozitne detalje, te se svi ostali detalji koji su potrebni za izvedbu izrađuju i usvajaju na gore opisan način od strane izvođača radova i na njegov trošak.
Količina detalja koje je dužan izraditi izvođač radova, direktno ovisi o njegovim potrebama na gradilištu koje proizlaze iz njegovih kompetencija kao što su: sposobnost, vrsnost, ekipiranost, poznavanje građe, poznavanje građevinskih materijala, iskustvo stručnog i rukovodećeg kadra i inženjerizaciji izvođača radova.</t>
  </si>
  <si>
    <t>Ponuđač se poziva, upoznati se sa stanjem objekata na čestici prije davanja svoje ponude i u zakonski propisanom roku postaviti pismenim putem sva pitanja koja će mu omogućiti davanje kompetentne i nepromjenjive ponude. Nikakve naknadne primjedbe neće biti uvažene. Nepoznavanje ili nerazumijevanje crtanog dijela projekta i tehničkog opisa neće se prihvatiti kao razlog za povišenje jediničnih cijena ili greške u izvedbi.</t>
  </si>
  <si>
    <t>Ponuđač se poziva, prije davanja svoje ponude izvršiti uvid u stanje objekta, infrastrukture, prilaza, okolnih objekata, kao i u sve ostale čimbenike koji na bilo koji način mogu utjecati na gradilište. Izvođač je dužan detaljno se upoznati s troškovnikom, tehničkim opisom i grafičkim prilozima projekta te u zakonski propisanom vremenu određenom po zakonu o javnoj nabavi dati svoje primjedbe na iste. Ukoliko izvođač to propusti smatra se da je pristao na izvođenje objekta do pune besprijekorne funkcionalnosti.</t>
  </si>
  <si>
    <t>Svi proizvodi koji su u troškovniku navedeni sa svojim imenom proizvođača ili kataloškim brojem ili tržišnim nazivom ili na bilo koji način indiciraju o kojem se proizvođaču radi nikako ne favoriziraju tog proizvođača ili taj proizvod nego su ti proizvodni nazivi poslužili samo i isključivo da bi se predmetni proizvod mogao bolje opisati.</t>
  </si>
  <si>
    <t>Ponuđači imaju pravo ponuditi proizvode bilo kojeg proizvođača koji imaju jednakovrijedne karakteristike kao proizvodi koji su naznačeni troškovnikom neovisno o tome da li ispred proizvoda u troškovničkom opisu stoji naznaka „ kao „ ili je ispuštena. Uvjet je da proizvod posjeduje potrebnu dokumentaciju u skladu sa Zakonom o građevnim proizvodima (NN 76/13) te da ponuđači u svojoj ponudi iskažu koje proizvode nude te u svojoj ponudi dostave njihove tehničke karakteristike kako bi se tražena kvaliteta mogla komparirati sa ponuđenom kvalitetom.</t>
  </si>
  <si>
    <t xml:space="preserve">Za jednakovrijedne proizvode ponuditelj je dužan napraviti komparativnu  tablicu s prikazom karakteristika proizvoda koji nude kao jednakovrijedan proizvod.
</t>
  </si>
  <si>
    <t>Nakon dovršetka gradnje Izvoditelj je dužan predati potpuno uređeno gradilište i okoliš ovlaštenom predstavniku Investitora.</t>
  </si>
  <si>
    <t>U jediničnim cijenama svih stavki troškovnika, prilikom izrade ponude moraju biti obuhvaćeni ukupni troškovi materijala, opreme i rada za potpuno dovršenje cjelokupnog posla uključujući: nabavu i transport na gradilište, spajanje i montažu opreme prema priloženoj tehničkoj dokumentaciji s ugradnjom kvalitetnog elektroinstalacijskog materijala pomoću kvalificirane i stručne radne snage u skladu s važećim tehničkim propisima i pravilima struke, izradu prateće radioničke dokumentacije, građevinsku pripomoć u vidu izrade i zatvaranja šliceva za polaganje kabela, izrade niša s ugradnjom i obzidavanjem razvodnih ploča i svih ostalih građevinskih radova koji se odnose na elektroinstalaterske radove, izuzev ako je to izričitio stavkom troškovnika traženo i nuđeno, puštanje sustava u rad, kao i ostali radovi koji nisu posebno iskazani specifikacijama, a potrebni su za potpunu i urednu izvedbu projektiranih instalacija, njihovu funkcionalnost, pogonsku gotovost i primopredaju korisniku (uputstva za rukovanje, izrada natpisnih pločica, pribavljanje potrebne dokumentacije za tehnički pregled i sl.), prateća čišćenja prostora tijekom izvođenja radova, svi potrebni prijenosi, utovari i istovari, uskladištenje i čuvanje.</t>
  </si>
  <si>
    <t xml:space="preserve">Prilikom odabira i isporuke rasvjetnih tijela uz  svaku stavku opreme potrebno je predvidjeti dobavu, montažu,  spajanje i funkcionalno ispitivanje. U cijenu uračunati sitni montažni materijal, te ostali potrebni pribor i odgovarajuće ateste. Na svu opremu ponuđač mora dati jamstvo u roku od najmanje5  godina. U slučaju dobave opreme drugih proizvođača, ona mora zadovoljavati tehničke karakteristike predložene opreme. Kriterij za jednakovrijednost: tehničke karakteristike ponuđene svjetiljke moraju biti jednake ili bolje od onih predviđenih proizvodom. </t>
  </si>
  <si>
    <t>Stavkama uz kabele obuhvaćena je dobava, polaganje i spajanje kabela, komplet s odgovarajućim razvodnim kutijama i sitnim instalacijskim materijalom i priborom.</t>
  </si>
  <si>
    <t>Svim stavkama razvodnih ploča - razdjelnika obuhvaćena je izrada izvedbenih shema razdjelnika, dimenzionih shema i mjernih skica s rasporedom opreme u razdjelniku i na vratima, montaža razdjelnika na mjesto ugradnje, spajanje svih kabela na stezaljke u razdjelniku, označavanje svih kabela trajno čitljivim natpisnim pločicama, uvodnice za ulaz kabela, stezaljke, sabirnice, oznake, natpisne pločice, unutarnje ožičenje razdjelnika, označavanje svih elemenata prema jednopolnoj shemi izvedenog stanja, izrada i postavljanje u razdjelnik jednopolne sheme izvedenog stanja, izjava o sukladnosti i ispitni protokol u skladu s propisima, oznaka sukladnosti, oznaka sustava zaštite</t>
  </si>
  <si>
    <t>U stavkama troškovnika koje obuhvaćaju  demontažu elektroinstalacijskog pribora ( rasvjetna tijela, instalacijske kutije, kabeli i ormari), potrebno je najprije svu instalaciju dovesti u beznaponsko stanje i tek tada se može pristupiti demontaži;prilikom demontaže sve elektroinstalacijske opreme potrebno je predvidjeti i odvoz na deponij do 10 km.</t>
  </si>
  <si>
    <t>U cijenu je potrebno predvidjeti sva potrebna ispitivanja instalacije i njenih dijelova, izdavanja odgovarajućih protokola, integriranja sustava, programiranja opreme, obuku korisnika, te izradu Uputa za korištenje.</t>
  </si>
  <si>
    <t>Za svu postojeću instalaciju i njene dijelove  koja se prema projektnom rješenju zadržava i spaja na dio nove instalacije( razvodne ormare, instalaciju zaštite od munje, instalaciju strukturnog kabliranja, utičnice, rasvjetna tijela...) izvođač je dužan izvršiti ispitivanja instalacije, izdati Zapisnike o ispitivanju, te sve eventualne nedostatke otkloniti do pune tehničke ispravnosti i funkcionalnosti instalacije.</t>
  </si>
  <si>
    <t>OSTALO: PROVOĐENJE TEHNOLOŠKIH I OSTALIH MJERA I ZAHVATA U PROIZVODNOM/RADNOM PROCESU KOJI REZULTIRAJU SMANJENJEM UTROŠKA ENERGIJE I DOPRINOSE ENERGETSKOJ UČINKOVITOSTI PROCESA: ZAMJENA STROJEVA</t>
  </si>
  <si>
    <t>Odspajanje i demontaža postojećih stolova za reznje stakla, te zbrinjavanje po dogovoru s investitorom, komplets a demontažom svih instalacija  i pomoćnih sustava za strojeve</t>
  </si>
  <si>
    <t>komplet</t>
  </si>
  <si>
    <t>Odspajanje i demontaža postojeće brusilice stakla, te zbrinjavanje po dogovoru s investitorom, komplets a demontažom svih instalacija  i pomoćnih sustava za strojeve</t>
  </si>
  <si>
    <t>Odspajanje i demontaža postojećeg CNC obradnog centra za ploče te zbrinjavanje po dogovoru s investitorom, komplets a demontažom svih instalacija  i pomoćnih sustava za strojeve</t>
  </si>
  <si>
    <t>Odspajanje i demontaža postojećeg obradnog stroja za obradu profila te zbrinjavanje po dogovoru s investitorom, komplets a demontažom svih instalacija  i pomoćnih sustava za strojeve</t>
  </si>
  <si>
    <t>Odspajanje i demontaža postojeće preše za panele te zbrinjavanje po dogovoru s investitorom, komplets a demontažom svih instalacija  i pomoćnih sustava za strojeve</t>
  </si>
  <si>
    <t>Odspajanje i demontaža postojećepile za drvo te zbrinjavanje po dogovoru s investitorom, komplet sa demontažom svih instalacija  i pomoćnih sustava za strojeve</t>
  </si>
  <si>
    <t>Odspajanje i demontaža postojeće pile za rezanje Al letvica te zbrinjavanje po dogovoru s investitorom, komplet sa demontažom svih instalacija  i pomoćnih sustava za strojeve</t>
  </si>
  <si>
    <t xml:space="preserve">Zbrinjavanje po dogovoru s investitorom,  dva postojeća plinska viličara </t>
  </si>
  <si>
    <t>Odspajanje i demontaža postojeće drobilice i preše XPS-a te zbrinjavanje po dogovoru s investitorom, komplet sa demontažom svih instalacija  i pomoćnih sustava za strojeve</t>
  </si>
  <si>
    <r>
      <t xml:space="preserve">UKUPNO II.2. OSTALO: PROVOĐENJE TEHNOLOŠKIH I OSTALIH MJERA I ZAHVATA U PROIZVODNOM/RADNOM PROCESU KOJI REZULTIRAJU SMANJENJEM UTROŠKA ENERGIJE I DOPRINOSE ENERGETSKOJ UČINKOVITOSTI PROCESA: ZAMJENA STROJEVA: </t>
    </r>
    <r>
      <rPr>
        <b/>
        <sz val="9"/>
        <color rgb="FFFF0000"/>
        <rFont val="Arial"/>
        <family val="2"/>
        <charset val="238"/>
      </rPr>
      <t>DEMONTAŽA I ZBRINJAVANJE</t>
    </r>
  </si>
  <si>
    <t>OSTALO: UVOĐENJE UČINKOVITIJIH ELEKTROMOTORNIH POGONA -  RADI TEHNOLOŠKE RACIONALIZACIJE POTROŠNJE ENERGIJE</t>
  </si>
  <si>
    <t>Demontaža  i zbrinjavanje postojećeg motora na pretovarnom stroju</t>
  </si>
  <si>
    <r>
      <t xml:space="preserve">UKUPNO II.3. OSTALO: UVOĐENJE UČINKOVITIJIH ELEKTROMOTORNIH POGONA -  RADI TEHNOLOŠKE RACIONALIZACIJE POTROŠNJE ENERGIJE: </t>
    </r>
    <r>
      <rPr>
        <b/>
        <sz val="10"/>
        <color rgb="FFFF0000"/>
        <rFont val="Arial"/>
        <family val="2"/>
        <charset val="238"/>
      </rPr>
      <t>DEMONTAŽA I ZBRINJAVANJE</t>
    </r>
  </si>
  <si>
    <t>II.2.</t>
  </si>
  <si>
    <t>II.2.1.</t>
  </si>
  <si>
    <t>II.2.3.</t>
  </si>
  <si>
    <t>II.2.5.</t>
  </si>
  <si>
    <t>II.2.7.</t>
  </si>
  <si>
    <t>II.2.9.</t>
  </si>
  <si>
    <t>II.2.11.</t>
  </si>
  <si>
    <t>II.2.13.</t>
  </si>
  <si>
    <t>II.2.15.</t>
  </si>
  <si>
    <t>II.2.17.</t>
  </si>
  <si>
    <t>II.3.</t>
  </si>
  <si>
    <t>II.3.1.</t>
  </si>
  <si>
    <t>II A</t>
  </si>
  <si>
    <t>UKUPNO (bez PDV-a)</t>
  </si>
  <si>
    <t>PDV (25%)</t>
  </si>
  <si>
    <t>SVEUKUPNO (s PDV-om)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</si>
</sst>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n"/>
    <numFmt numFmtId="165" formatCode="#,##0.00\ &quot;kn&quot;"/>
  </numFmts>
  <fonts count="20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sz val="11"/>
      <name val="Helvetica Neue"/>
      <charset val="238"/>
    </font>
    <font>
      <sz val="12"/>
      <name val="Arial"/>
      <family val="2"/>
      <charset val="238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  <charset val="238"/>
    </font>
    <font>
      <sz val="10"/>
      <name val="Arial CE"/>
      <charset val="238"/>
    </font>
    <font>
      <b/>
      <sz val="9"/>
      <color rgb="FFFF000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MS Sans Serif"/>
      <family val="2"/>
      <charset val="238"/>
    </font>
    <font>
      <sz val="10"/>
      <name val="Arial"/>
      <family val="2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7" fillId="2" borderId="0"/>
    <xf numFmtId="0" fontId="11" fillId="0" borderId="0"/>
    <xf numFmtId="0" fontId="7" fillId="0" borderId="0"/>
    <xf numFmtId="0" fontId="17" fillId="0" borderId="0"/>
    <xf numFmtId="0" fontId="1" fillId="0" borderId="0"/>
  </cellStyleXfs>
  <cellXfs count="50">
    <xf numFmtId="0" fontId="0" fillId="0" borderId="0" xfId="0"/>
    <xf numFmtId="0" fontId="2" fillId="0" borderId="1" xfId="1" applyFont="1" applyBorder="1" applyAlignment="1">
      <alignment horizontal="justify" vertical="top" wrapText="1"/>
    </xf>
    <xf numFmtId="4" fontId="1" fillId="0" borderId="0" xfId="1" applyNumberFormat="1" applyAlignment="1">
      <alignment horizontal="right" vertical="top" wrapText="1" shrinkToFit="1"/>
    </xf>
    <xf numFmtId="4" fontId="1" fillId="0" borderId="0" xfId="1" applyNumberFormat="1" applyAlignment="1" applyProtection="1">
      <alignment horizontal="right" vertical="top" wrapText="1" shrinkToFit="1"/>
      <protection locked="0"/>
    </xf>
    <xf numFmtId="164" fontId="1" fillId="0" borderId="0" xfId="1" applyNumberFormat="1" applyAlignment="1" applyProtection="1">
      <alignment horizontal="right" vertical="top" wrapText="1" shrinkToFit="1"/>
      <protection locked="0"/>
    </xf>
    <xf numFmtId="0" fontId="2" fillId="0" borderId="0" xfId="1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164" fontId="5" fillId="0" borderId="0" xfId="0" applyNumberFormat="1" applyFont="1" applyAlignment="1">
      <alignment horizontal="justify" vertical="top" wrapText="1"/>
    </xf>
    <xf numFmtId="0" fontId="0" fillId="0" borderId="0" xfId="0" applyAlignment="1">
      <alignment horizontal="justify" vertical="justify" wrapText="1"/>
    </xf>
    <xf numFmtId="0" fontId="1" fillId="0" borderId="0" xfId="0" applyFont="1" applyAlignment="1">
      <alignment vertical="top" wrapText="1"/>
    </xf>
    <xf numFmtId="4" fontId="1" fillId="0" borderId="0" xfId="3" applyNumberFormat="1" applyFont="1" applyAlignment="1">
      <alignment horizontal="right"/>
    </xf>
    <xf numFmtId="0" fontId="10" fillId="0" borderId="0" xfId="0" applyFont="1" applyAlignment="1">
      <alignment horizontal="justify" vertical="justify" wrapText="1"/>
    </xf>
    <xf numFmtId="4" fontId="0" fillId="0" borderId="0" xfId="0" applyNumberFormat="1" applyAlignment="1">
      <alignment horizontal="right" vertical="center" wrapText="1"/>
    </xf>
    <xf numFmtId="0" fontId="13" fillId="0" borderId="0" xfId="0" applyFont="1" applyAlignment="1">
      <alignment wrapText="1"/>
    </xf>
    <xf numFmtId="0" fontId="1" fillId="0" borderId="0" xfId="4" applyFont="1" applyAlignment="1">
      <alignment horizontal="right"/>
    </xf>
    <xf numFmtId="4" fontId="1" fillId="0" borderId="0" xfId="4" applyNumberFormat="1" applyFont="1" applyAlignment="1">
      <alignment horizontal="right"/>
    </xf>
    <xf numFmtId="0" fontId="14" fillId="0" borderId="0" xfId="0" applyFont="1" applyAlignment="1">
      <alignment wrapText="1"/>
    </xf>
    <xf numFmtId="0" fontId="16" fillId="0" borderId="0" xfId="0" applyFont="1" applyAlignment="1">
      <alignment horizontal="justify" vertical="justify" wrapText="1"/>
    </xf>
    <xf numFmtId="4" fontId="16" fillId="0" borderId="0" xfId="0" applyNumberFormat="1" applyFont="1" applyAlignment="1">
      <alignment horizontal="justify" vertical="justify" wrapText="1"/>
    </xf>
    <xf numFmtId="49" fontId="2" fillId="0" borderId="3" xfId="1" applyNumberFormat="1" applyFont="1" applyBorder="1" applyAlignment="1">
      <alignment horizontal="right" vertical="top" wrapText="1"/>
    </xf>
    <xf numFmtId="49" fontId="2" fillId="0" borderId="0" xfId="1" applyNumberFormat="1" applyFont="1" applyAlignment="1">
      <alignment horizontal="right" vertical="top" wrapText="1"/>
    </xf>
    <xf numFmtId="0" fontId="2" fillId="0" borderId="4" xfId="5" applyFont="1" applyBorder="1" applyAlignment="1" applyProtection="1">
      <alignment horizontal="center" vertical="center"/>
      <protection locked="0"/>
    </xf>
    <xf numFmtId="0" fontId="8" fillId="0" borderId="0" xfId="4" applyFont="1"/>
    <xf numFmtId="0" fontId="18" fillId="0" borderId="0" xfId="4" applyFont="1"/>
    <xf numFmtId="49" fontId="1" fillId="0" borderId="0" xfId="3" applyNumberFormat="1" applyFont="1" applyAlignment="1">
      <alignment horizontal="right" vertical="top"/>
    </xf>
    <xf numFmtId="0" fontId="1" fillId="0" borderId="0" xfId="4" applyFont="1" applyAlignment="1">
      <alignment horizontal="right" vertical="top"/>
    </xf>
    <xf numFmtId="0" fontId="19" fillId="0" borderId="0" xfId="0" applyFont="1" applyAlignment="1">
      <alignment horizontal="center" vertical="top" wrapText="1"/>
    </xf>
    <xf numFmtId="0" fontId="1" fillId="0" borderId="0" xfId="6"/>
    <xf numFmtId="0" fontId="2" fillId="0" borderId="2" xfId="5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right" vertical="top" wrapText="1"/>
    </xf>
    <xf numFmtId="4" fontId="1" fillId="0" borderId="2" xfId="0" applyNumberFormat="1" applyFont="1" applyBorder="1" applyAlignment="1">
      <alignment horizontal="right" vertical="top"/>
    </xf>
    <xf numFmtId="165" fontId="2" fillId="0" borderId="5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right" vertical="top"/>
    </xf>
    <xf numFmtId="165" fontId="2" fillId="0" borderId="0" xfId="0" applyNumberFormat="1" applyFont="1" applyAlignment="1" applyProtection="1">
      <alignment horizontal="right" vertical="top" wrapText="1"/>
      <protection locked="0"/>
    </xf>
    <xf numFmtId="165" fontId="2" fillId="0" borderId="0" xfId="0" applyNumberFormat="1" applyFont="1" applyAlignment="1">
      <alignment horizontal="right" vertical="top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  <xf numFmtId="0" fontId="8" fillId="2" borderId="0" xfId="2" applyFont="1" applyAlignment="1">
      <alignment horizontal="justify" vertical="top" wrapText="1"/>
    </xf>
    <xf numFmtId="0" fontId="9" fillId="0" borderId="0" xfId="0" applyFont="1" applyAlignment="1">
      <alignment horizontal="justify" vertical="top" wrapText="1"/>
    </xf>
    <xf numFmtId="0" fontId="8" fillId="0" borderId="0" xfId="1" applyFont="1" applyAlignment="1">
      <alignment horizontal="justify" vertical="top" wrapText="1"/>
    </xf>
    <xf numFmtId="0" fontId="6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 applyAlignment="1">
      <alignment horizontal="justify" vertical="top" wrapText="1"/>
    </xf>
    <xf numFmtId="4" fontId="1" fillId="0" borderId="0" xfId="3" applyNumberFormat="1" applyFont="1" applyAlignment="1" applyProtection="1">
      <alignment horizontal="right"/>
      <protection locked="0"/>
    </xf>
    <xf numFmtId="4" fontId="1" fillId="0" borderId="0" xfId="4" applyNumberFormat="1" applyFont="1" applyAlignment="1" applyProtection="1">
      <alignment horizontal="right"/>
      <protection locked="0"/>
    </xf>
  </cellXfs>
  <cellStyles count="7">
    <cellStyle name="Normal" xfId="0" builtinId="0"/>
    <cellStyle name="Normal 10" xfId="2" xr:uid="{F9321820-7FAF-439E-8445-BB1C242B68F7}"/>
    <cellStyle name="Normal 14" xfId="5" xr:uid="{DA6E052D-91BC-430E-886B-873CCB4D3B3A}"/>
    <cellStyle name="Normal 2 2 2" xfId="1" xr:uid="{4B5BC94E-AB67-44E7-ADE8-D858C6BA7B7E}"/>
    <cellStyle name="Normal 2 4" xfId="6" xr:uid="{6D46F59A-D9AD-4658-8980-A363494EE62D}"/>
    <cellStyle name="Normal_Troskovnik BP1" xfId="4" xr:uid="{EED311F7-40F9-44B6-A4BB-3046EFFD69D5}"/>
    <cellStyle name="Obično 2 3" xfId="3" xr:uid="{572B293B-DA00-496F-A7BB-8740E8CD1B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9"/>
  <sheetViews>
    <sheetView tabSelected="1" topLeftCell="A40" zoomScaleNormal="100" workbookViewId="0">
      <selection activeCell="K46" sqref="K46"/>
    </sheetView>
  </sheetViews>
  <sheetFormatPr defaultRowHeight="14.4"/>
  <cols>
    <col min="1" max="1" width="8.88671875" style="9"/>
    <col min="2" max="2" width="46" style="9" customWidth="1"/>
    <col min="3" max="5" width="9" style="9" customWidth="1"/>
    <col min="6" max="6" width="14.109375" style="9" customWidth="1"/>
    <col min="7" max="16384" width="8.88671875" style="9"/>
  </cols>
  <sheetData>
    <row r="1" spans="1:6">
      <c r="A1" s="20"/>
      <c r="B1" s="1" t="s">
        <v>0</v>
      </c>
      <c r="C1" s="2"/>
      <c r="D1" s="2"/>
      <c r="E1" s="3"/>
      <c r="F1" s="4"/>
    </row>
    <row r="2" spans="1:6">
      <c r="A2" s="21"/>
      <c r="B2" s="5"/>
      <c r="C2" s="2"/>
      <c r="D2" s="2"/>
      <c r="E2" s="3"/>
      <c r="F2" s="4"/>
    </row>
    <row r="3" spans="1:6">
      <c r="A3" s="21"/>
      <c r="B3" s="47" t="s">
        <v>1</v>
      </c>
      <c r="C3" s="47"/>
      <c r="D3" s="47"/>
      <c r="E3" s="47"/>
      <c r="F3" s="47"/>
    </row>
    <row r="4" spans="1:6" ht="36.75" customHeight="1">
      <c r="A4" s="21"/>
      <c r="B4" s="41" t="s">
        <v>2</v>
      </c>
      <c r="C4" s="41"/>
      <c r="D4" s="41"/>
      <c r="E4" s="41"/>
      <c r="F4" s="41"/>
    </row>
    <row r="5" spans="1:6">
      <c r="A5" s="21"/>
      <c r="B5" s="41" t="s">
        <v>3</v>
      </c>
      <c r="C5" s="46"/>
      <c r="D5" s="46"/>
      <c r="E5" s="46"/>
      <c r="F5" s="46"/>
    </row>
    <row r="6" spans="1:6" ht="18.75" customHeight="1">
      <c r="A6" s="21"/>
      <c r="B6" s="41" t="s">
        <v>4</v>
      </c>
      <c r="C6" s="46"/>
      <c r="D6" s="46"/>
      <c r="E6" s="46"/>
      <c r="F6" s="46"/>
    </row>
    <row r="7" spans="1:6" ht="30.75" customHeight="1">
      <c r="A7" s="21"/>
      <c r="B7" s="41" t="s">
        <v>5</v>
      </c>
      <c r="C7" s="46"/>
      <c r="D7" s="46"/>
      <c r="E7" s="46"/>
      <c r="F7" s="46"/>
    </row>
    <row r="8" spans="1:6" ht="39.75" customHeight="1">
      <c r="A8" s="21"/>
      <c r="B8" s="41" t="s">
        <v>6</v>
      </c>
      <c r="C8" s="41"/>
      <c r="D8" s="41"/>
      <c r="E8" s="41"/>
      <c r="F8" s="41"/>
    </row>
    <row r="9" spans="1:6" ht="83.25" customHeight="1">
      <c r="A9" s="21"/>
      <c r="B9" s="41" t="s">
        <v>7</v>
      </c>
      <c r="C9" s="41"/>
      <c r="D9" s="41"/>
      <c r="E9" s="41"/>
      <c r="F9" s="41"/>
    </row>
    <row r="10" spans="1:6" ht="51" customHeight="1">
      <c r="A10" s="21"/>
      <c r="B10" s="41" t="s">
        <v>8</v>
      </c>
      <c r="C10" s="41"/>
      <c r="D10" s="41"/>
      <c r="E10" s="41"/>
      <c r="F10" s="41"/>
    </row>
    <row r="11" spans="1:6" ht="41.25" customHeight="1">
      <c r="A11" s="21"/>
      <c r="B11" s="41" t="s">
        <v>9</v>
      </c>
      <c r="C11" s="41"/>
      <c r="D11" s="41"/>
      <c r="E11" s="41"/>
      <c r="F11" s="41"/>
    </row>
    <row r="12" spans="1:6" ht="18" customHeight="1">
      <c r="A12" s="21"/>
      <c r="B12" s="6" t="s">
        <v>10</v>
      </c>
      <c r="C12" s="6"/>
      <c r="D12" s="7"/>
      <c r="E12" s="7"/>
      <c r="F12" s="8"/>
    </row>
    <row r="13" spans="1:6" ht="57" customHeight="1">
      <c r="A13" s="21"/>
      <c r="B13" s="41" t="s">
        <v>11</v>
      </c>
      <c r="C13" s="41"/>
      <c r="D13" s="41"/>
      <c r="E13" s="41"/>
      <c r="F13" s="41"/>
    </row>
    <row r="14" spans="1:6" ht="64.5" customHeight="1">
      <c r="A14" s="21"/>
      <c r="B14" s="41" t="s">
        <v>12</v>
      </c>
      <c r="C14" s="41"/>
      <c r="D14" s="41"/>
      <c r="E14" s="41"/>
      <c r="F14" s="41"/>
    </row>
    <row r="15" spans="1:6" ht="79.5" customHeight="1">
      <c r="A15" s="21"/>
      <c r="B15" s="41" t="s">
        <v>13</v>
      </c>
      <c r="C15" s="41"/>
      <c r="D15" s="41"/>
      <c r="E15" s="41"/>
      <c r="F15" s="41"/>
    </row>
    <row r="16" spans="1:6" ht="80.25" customHeight="1">
      <c r="A16" s="21"/>
      <c r="B16" s="41" t="s">
        <v>14</v>
      </c>
      <c r="C16" s="41"/>
      <c r="D16" s="41"/>
      <c r="E16" s="41"/>
      <c r="F16" s="41"/>
    </row>
    <row r="17" spans="1:6" ht="104.25" customHeight="1">
      <c r="A17" s="21"/>
      <c r="B17" s="41" t="s">
        <v>15</v>
      </c>
      <c r="C17" s="41"/>
      <c r="D17" s="41"/>
      <c r="E17" s="41"/>
      <c r="F17" s="41"/>
    </row>
    <row r="18" spans="1:6" ht="27.75" customHeight="1">
      <c r="A18" s="21"/>
      <c r="B18" s="41" t="s">
        <v>16</v>
      </c>
      <c r="C18" s="41"/>
      <c r="D18" s="41"/>
      <c r="E18" s="41"/>
      <c r="F18" s="41"/>
    </row>
    <row r="19" spans="1:6" ht="32.25" customHeight="1">
      <c r="A19" s="21"/>
      <c r="B19" s="41" t="s">
        <v>17</v>
      </c>
      <c r="C19" s="45"/>
      <c r="D19" s="45"/>
      <c r="E19" s="45"/>
      <c r="F19" s="45"/>
    </row>
    <row r="20" spans="1:6" ht="180" customHeight="1">
      <c r="A20" s="21"/>
      <c r="B20" s="41" t="s">
        <v>18</v>
      </c>
      <c r="C20" s="46"/>
      <c r="D20" s="46"/>
      <c r="E20" s="46"/>
      <c r="F20" s="46"/>
    </row>
    <row r="21" spans="1:6" ht="62.25" customHeight="1">
      <c r="A21" s="21"/>
      <c r="B21" s="41" t="s">
        <v>19</v>
      </c>
      <c r="C21" s="46"/>
      <c r="D21" s="46"/>
      <c r="E21" s="46"/>
      <c r="F21" s="46"/>
    </row>
    <row r="22" spans="1:6" ht="66" customHeight="1">
      <c r="A22" s="21"/>
      <c r="B22" s="41" t="s">
        <v>20</v>
      </c>
      <c r="C22" s="46"/>
      <c r="D22" s="46"/>
      <c r="E22" s="46"/>
      <c r="F22" s="46"/>
    </row>
    <row r="23" spans="1:6" ht="42" customHeight="1">
      <c r="A23" s="21"/>
      <c r="B23" s="41" t="s">
        <v>21</v>
      </c>
      <c r="C23" s="46"/>
      <c r="D23" s="46"/>
      <c r="E23" s="46"/>
      <c r="F23" s="46"/>
    </row>
    <row r="24" spans="1:6" ht="65.25" customHeight="1">
      <c r="A24" s="21"/>
      <c r="B24" s="41" t="s">
        <v>22</v>
      </c>
      <c r="C24" s="46"/>
      <c r="D24" s="46"/>
      <c r="E24" s="46"/>
      <c r="F24" s="46"/>
    </row>
    <row r="25" spans="1:6" ht="28.5" customHeight="1">
      <c r="A25" s="21"/>
      <c r="B25" s="41" t="s">
        <v>23</v>
      </c>
      <c r="C25" s="46"/>
      <c r="D25" s="46"/>
      <c r="E25" s="46"/>
      <c r="F25" s="46"/>
    </row>
    <row r="26" spans="1:6" ht="29.25" customHeight="1">
      <c r="A26" s="21"/>
      <c r="B26" s="41" t="s">
        <v>24</v>
      </c>
      <c r="C26" s="41"/>
      <c r="D26" s="41"/>
      <c r="E26" s="41"/>
      <c r="F26" s="41"/>
    </row>
    <row r="27" spans="1:6" ht="137.25" customHeight="1">
      <c r="A27" s="21"/>
      <c r="B27" s="42" t="s">
        <v>25</v>
      </c>
      <c r="C27" s="43"/>
      <c r="D27" s="43"/>
      <c r="E27" s="43"/>
      <c r="F27" s="43"/>
    </row>
    <row r="28" spans="1:6" ht="88.5" customHeight="1">
      <c r="A28" s="21"/>
      <c r="B28" s="42" t="s">
        <v>26</v>
      </c>
      <c r="C28" s="43"/>
      <c r="D28" s="43"/>
      <c r="E28" s="43"/>
      <c r="F28" s="43"/>
    </row>
    <row r="29" spans="1:6" ht="36" customHeight="1">
      <c r="A29" s="21"/>
      <c r="B29" s="44" t="s">
        <v>27</v>
      </c>
      <c r="C29" s="43"/>
      <c r="D29" s="43"/>
      <c r="E29" s="43"/>
      <c r="F29" s="43"/>
    </row>
    <row r="30" spans="1:6" ht="90" customHeight="1">
      <c r="A30" s="21"/>
      <c r="B30" s="44" t="s">
        <v>28</v>
      </c>
      <c r="C30" s="43"/>
      <c r="D30" s="43"/>
      <c r="E30" s="43"/>
      <c r="F30" s="43"/>
    </row>
    <row r="31" spans="1:6" ht="49.5" customHeight="1">
      <c r="A31" s="21"/>
      <c r="B31" s="44" t="s">
        <v>29</v>
      </c>
      <c r="C31" s="43"/>
      <c r="D31" s="43"/>
      <c r="E31" s="43"/>
      <c r="F31" s="43"/>
    </row>
    <row r="32" spans="1:6" ht="33.75" customHeight="1">
      <c r="A32" s="21"/>
      <c r="B32" s="44" t="s">
        <v>30</v>
      </c>
      <c r="C32" s="43"/>
      <c r="D32" s="43"/>
      <c r="E32" s="43"/>
      <c r="F32" s="43"/>
    </row>
    <row r="33" spans="1:12" ht="59.25" customHeight="1">
      <c r="A33" s="21"/>
      <c r="B33" s="44" t="s">
        <v>31</v>
      </c>
      <c r="C33" s="43"/>
      <c r="D33" s="43"/>
      <c r="E33" s="43"/>
      <c r="F33" s="43"/>
    </row>
    <row r="35" spans="1:12" s="23" customFormat="1" ht="42.75" customHeight="1">
      <c r="A35" s="22" t="s">
        <v>47</v>
      </c>
      <c r="B35" s="37" t="s">
        <v>32</v>
      </c>
      <c r="C35" s="38"/>
      <c r="D35" s="38"/>
      <c r="E35" s="38"/>
      <c r="F35" s="38"/>
      <c r="H35" s="24"/>
      <c r="I35" s="24"/>
      <c r="J35" s="24"/>
      <c r="K35" s="24"/>
      <c r="L35" s="24"/>
    </row>
    <row r="37" spans="1:12" s="23" customFormat="1" ht="52.8">
      <c r="A37" s="25" t="s">
        <v>48</v>
      </c>
      <c r="B37" s="10" t="s">
        <v>33</v>
      </c>
      <c r="C37" s="11" t="s">
        <v>34</v>
      </c>
      <c r="D37" s="11">
        <v>2</v>
      </c>
      <c r="E37" s="48"/>
      <c r="F37" s="11">
        <f>D37*E37</f>
        <v>0</v>
      </c>
      <c r="H37" s="24"/>
      <c r="I37" s="24"/>
      <c r="J37" s="24"/>
      <c r="K37" s="24"/>
      <c r="L37" s="24"/>
    </row>
    <row r="39" spans="1:12" s="23" customFormat="1" ht="52.8">
      <c r="A39" s="26" t="s">
        <v>49</v>
      </c>
      <c r="B39" s="10" t="s">
        <v>35</v>
      </c>
      <c r="C39" s="11" t="s">
        <v>34</v>
      </c>
      <c r="D39" s="11">
        <v>1</v>
      </c>
      <c r="E39" s="48"/>
      <c r="F39" s="11">
        <f>D39*E39</f>
        <v>0</v>
      </c>
      <c r="H39" s="24"/>
      <c r="I39" s="24"/>
      <c r="J39" s="24"/>
      <c r="K39" s="24"/>
      <c r="L39" s="24"/>
    </row>
    <row r="41" spans="1:12" s="23" customFormat="1" ht="52.8">
      <c r="A41" s="26" t="s">
        <v>50</v>
      </c>
      <c r="B41" s="10" t="s">
        <v>36</v>
      </c>
      <c r="C41" s="11" t="s">
        <v>34</v>
      </c>
      <c r="D41" s="11">
        <v>1</v>
      </c>
      <c r="E41" s="48"/>
      <c r="F41" s="11">
        <f>D41*E41</f>
        <v>0</v>
      </c>
      <c r="H41" s="24"/>
      <c r="I41" s="24"/>
      <c r="J41" s="24"/>
      <c r="K41" s="24"/>
      <c r="L41" s="24"/>
    </row>
    <row r="43" spans="1:12" s="23" customFormat="1" ht="52.8">
      <c r="A43" s="26" t="s">
        <v>51</v>
      </c>
      <c r="B43" s="10" t="s">
        <v>37</v>
      </c>
      <c r="C43" s="11" t="s">
        <v>34</v>
      </c>
      <c r="D43" s="11">
        <v>1</v>
      </c>
      <c r="E43" s="48"/>
      <c r="F43" s="11">
        <f>D43*E43</f>
        <v>0</v>
      </c>
      <c r="H43" s="24"/>
      <c r="I43" s="24"/>
      <c r="J43" s="24"/>
      <c r="K43" s="24"/>
      <c r="L43" s="24"/>
    </row>
    <row r="45" spans="1:12" s="27" customFormat="1" ht="52.8">
      <c r="A45" s="26" t="s">
        <v>52</v>
      </c>
      <c r="B45" s="10" t="s">
        <v>38</v>
      </c>
      <c r="C45" s="11" t="s">
        <v>34</v>
      </c>
      <c r="D45" s="11">
        <v>1</v>
      </c>
      <c r="E45" s="48"/>
      <c r="F45" s="11">
        <f>D45*E45</f>
        <v>0</v>
      </c>
    </row>
    <row r="47" spans="1:12" s="23" customFormat="1" ht="52.8">
      <c r="A47" s="26" t="s">
        <v>53</v>
      </c>
      <c r="B47" s="10" t="s">
        <v>39</v>
      </c>
      <c r="C47" s="11" t="s">
        <v>34</v>
      </c>
      <c r="D47" s="11">
        <v>1</v>
      </c>
      <c r="E47" s="48"/>
      <c r="F47" s="11">
        <f>D47*E47</f>
        <v>0</v>
      </c>
      <c r="H47" s="24"/>
      <c r="I47" s="24"/>
      <c r="J47" s="24"/>
      <c r="K47" s="24"/>
      <c r="L47" s="24"/>
    </row>
    <row r="49" spans="1:12" s="23" customFormat="1" ht="41.25" customHeight="1">
      <c r="A49" s="26" t="s">
        <v>54</v>
      </c>
      <c r="B49" s="10" t="s">
        <v>40</v>
      </c>
      <c r="C49" s="11" t="s">
        <v>34</v>
      </c>
      <c r="D49" s="11">
        <v>1</v>
      </c>
      <c r="E49" s="48"/>
      <c r="F49" s="11">
        <f>D49*E49</f>
        <v>0</v>
      </c>
      <c r="H49" s="24"/>
      <c r="I49" s="24"/>
      <c r="J49" s="24"/>
      <c r="K49" s="24"/>
      <c r="L49" s="24"/>
    </row>
    <row r="51" spans="1:12" s="23" customFormat="1" ht="26.4">
      <c r="A51" s="26" t="s">
        <v>55</v>
      </c>
      <c r="B51" s="10" t="s">
        <v>41</v>
      </c>
      <c r="C51" s="11" t="s">
        <v>34</v>
      </c>
      <c r="D51" s="11">
        <v>2</v>
      </c>
      <c r="E51" s="48"/>
      <c r="F51" s="11">
        <f>D51*E51</f>
        <v>0</v>
      </c>
      <c r="H51" s="24"/>
      <c r="I51" s="24"/>
      <c r="J51" s="24"/>
      <c r="K51" s="24"/>
      <c r="L51" s="24"/>
    </row>
    <row r="53" spans="1:12" s="28" customFormat="1" ht="52.8">
      <c r="A53" s="26" t="s">
        <v>56</v>
      </c>
      <c r="B53" s="10" t="s">
        <v>42</v>
      </c>
      <c r="C53" s="11" t="s">
        <v>34</v>
      </c>
      <c r="D53" s="11">
        <v>1</v>
      </c>
      <c r="E53" s="48"/>
      <c r="F53" s="11">
        <f>D53*E53</f>
        <v>0</v>
      </c>
    </row>
    <row r="55" spans="1:12" ht="84">
      <c r="B55" s="12" t="s">
        <v>43</v>
      </c>
      <c r="F55" s="13">
        <f>SUM(F37:F53)</f>
        <v>0</v>
      </c>
    </row>
    <row r="58" spans="1:12" s="23" customFormat="1" ht="34.5" customHeight="1">
      <c r="A58" s="29" t="s">
        <v>57</v>
      </c>
      <c r="B58" s="39" t="s">
        <v>44</v>
      </c>
      <c r="C58" s="40"/>
      <c r="D58" s="40"/>
      <c r="E58" s="40"/>
      <c r="F58" s="40"/>
      <c r="H58" s="24"/>
      <c r="I58" s="24"/>
      <c r="J58" s="24"/>
      <c r="K58" s="24"/>
      <c r="L58" s="24"/>
    </row>
    <row r="60" spans="1:12" ht="26.4">
      <c r="A60" s="26" t="s">
        <v>58</v>
      </c>
      <c r="B60" s="14" t="s">
        <v>45</v>
      </c>
      <c r="C60" s="15" t="s">
        <v>34</v>
      </c>
      <c r="D60" s="16">
        <v>1</v>
      </c>
      <c r="E60" s="49"/>
      <c r="F60" s="16">
        <f>D60*E60</f>
        <v>0</v>
      </c>
    </row>
    <row r="62" spans="1:12" ht="66">
      <c r="B62" s="17" t="s">
        <v>46</v>
      </c>
      <c r="F62" s="13">
        <f>F60</f>
        <v>0</v>
      </c>
    </row>
    <row r="65" spans="1:6" s="18" customFormat="1" ht="13.2">
      <c r="A65" s="18" t="s">
        <v>59</v>
      </c>
      <c r="F65" s="19"/>
    </row>
    <row r="66" spans="1:6" ht="15" thickBot="1"/>
    <row r="67" spans="1:6" ht="15" thickBot="1">
      <c r="B67" s="30" t="s">
        <v>60</v>
      </c>
      <c r="C67" s="31"/>
      <c r="D67" s="31"/>
      <c r="E67" s="31"/>
      <c r="F67" s="32">
        <f>SUM(F37,F39,F41,F43,F45,F47,F49,F51,F53,F60)</f>
        <v>0</v>
      </c>
    </row>
    <row r="68" spans="1:6">
      <c r="B68" s="33" t="s">
        <v>61</v>
      </c>
      <c r="C68" s="34"/>
      <c r="D68" s="34"/>
      <c r="E68" s="34"/>
      <c r="F68" s="35"/>
    </row>
    <row r="69" spans="1:6">
      <c r="B69" s="33" t="s">
        <v>62</v>
      </c>
      <c r="C69" s="34"/>
      <c r="D69" s="34"/>
      <c r="E69" s="34"/>
      <c r="F69" s="36">
        <f>SUM(F67:F68)</f>
        <v>0</v>
      </c>
    </row>
  </sheetData>
  <sheetProtection algorithmName="SHA-512" hashValue="D7OCdd0PvxXuLmD7CURFtE6SR1IqGCs26HaxYtY9ahpqBpB/KMexV7B10NsbbH+xpx9PMSRRl1gE0/05ialceA==" saltValue="MEEtsF8mli54fJF/RQcUMg==" spinCount="100000" sheet="1" objects="1" scenarios="1"/>
  <mergeCells count="32">
    <mergeCell ref="B22:F22"/>
    <mergeCell ref="B23:F23"/>
    <mergeCell ref="B24:F24"/>
    <mergeCell ref="B25:F25"/>
    <mergeCell ref="B21:F21"/>
    <mergeCell ref="B20:F20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3:F13"/>
    <mergeCell ref="B14:F14"/>
    <mergeCell ref="B15:F15"/>
    <mergeCell ref="B16:F16"/>
    <mergeCell ref="B17:F17"/>
    <mergeCell ref="B18:F18"/>
    <mergeCell ref="B19:F19"/>
    <mergeCell ref="B35:F35"/>
    <mergeCell ref="B58:F58"/>
    <mergeCell ref="B26:F26"/>
    <mergeCell ref="B27:F27"/>
    <mergeCell ref="B28:F28"/>
    <mergeCell ref="B29:F29"/>
    <mergeCell ref="B30:F30"/>
    <mergeCell ref="B31:F31"/>
    <mergeCell ref="B32:F32"/>
    <mergeCell ref="B33:F3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Sanja Koštan / SPECULUM d.o.o.</dc:creator>
  <cp:lastModifiedBy>Sanja Šarić</cp:lastModifiedBy>
  <dcterms:created xsi:type="dcterms:W3CDTF">2015-06-05T18:17:20Z</dcterms:created>
  <dcterms:modified xsi:type="dcterms:W3CDTF">2022-03-07T14:26:01Z</dcterms:modified>
</cp:coreProperties>
</file>